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микропроцессорные устройства\"/>
    </mc:Choice>
  </mc:AlternateContent>
  <bookViews>
    <workbookView xWindow="0" yWindow="0" windowWidth="15360" windowHeight="820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1" l="1"/>
  <c r="G29" i="1"/>
  <c r="G46" i="1"/>
  <c r="G47" i="1" s="1"/>
  <c r="P43" i="1"/>
  <c r="Q43" i="1" s="1"/>
  <c r="N43" i="1"/>
  <c r="M43" i="1"/>
  <c r="G43" i="1"/>
  <c r="P42" i="1"/>
  <c r="Q42" i="1" s="1"/>
  <c r="N42" i="1"/>
  <c r="M42" i="1"/>
  <c r="G42" i="1"/>
  <c r="P41" i="1"/>
  <c r="Q41" i="1" s="1"/>
  <c r="N41" i="1"/>
  <c r="M41" i="1"/>
  <c r="G41" i="1"/>
  <c r="P40" i="1"/>
  <c r="Q40" i="1" s="1"/>
  <c r="N40" i="1"/>
  <c r="M40" i="1"/>
  <c r="I40" i="1"/>
  <c r="G40" i="1"/>
  <c r="G44" i="1" s="1"/>
  <c r="P37" i="1"/>
  <c r="Q37" i="1" s="1"/>
  <c r="N37" i="1"/>
  <c r="M37" i="1"/>
  <c r="G37" i="1"/>
  <c r="P36" i="1"/>
  <c r="Q36" i="1" s="1"/>
  <c r="N36" i="1"/>
  <c r="M36" i="1"/>
  <c r="G36" i="1"/>
  <c r="P35" i="1"/>
  <c r="Q35" i="1" s="1"/>
  <c r="N35" i="1"/>
  <c r="M35" i="1"/>
  <c r="G35" i="1"/>
  <c r="P34" i="1"/>
  <c r="Q34" i="1" s="1"/>
  <c r="N34" i="1"/>
  <c r="M34" i="1"/>
  <c r="G34" i="1"/>
  <c r="P33" i="1"/>
  <c r="Q33" i="1" s="1"/>
  <c r="N33" i="1"/>
  <c r="M33" i="1"/>
  <c r="G33" i="1"/>
  <c r="P32" i="1"/>
  <c r="Q32" i="1" s="1"/>
  <c r="N32" i="1"/>
  <c r="M32" i="1"/>
  <c r="P31" i="1"/>
  <c r="Q31" i="1" s="1"/>
  <c r="N31" i="1"/>
  <c r="M31" i="1"/>
  <c r="I31" i="1"/>
  <c r="G31" i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Q44" i="1" l="1"/>
  <c r="G38" i="1"/>
  <c r="Q38" i="1"/>
  <c r="P46" i="1"/>
  <c r="Q46" i="1" s="1"/>
  <c r="Q47" i="1" s="1"/>
  <c r="N46" i="1"/>
  <c r="M46" i="1"/>
  <c r="I46" i="1"/>
  <c r="P11" i="1"/>
  <c r="Q11" i="1" s="1"/>
  <c r="P12" i="1"/>
  <c r="Q12" i="1" s="1"/>
  <c r="P13" i="1"/>
  <c r="Q13" i="1" s="1"/>
  <c r="P14" i="1"/>
  <c r="Q14" i="1" s="1"/>
  <c r="P28" i="1"/>
  <c r="Q28" i="1" s="1"/>
  <c r="G11" i="1"/>
  <c r="G12" i="1"/>
  <c r="G13" i="1"/>
  <c r="G14" i="1"/>
  <c r="N11" i="1"/>
  <c r="N12" i="1"/>
  <c r="N13" i="1"/>
  <c r="N14" i="1"/>
  <c r="N28" i="1"/>
  <c r="M11" i="1"/>
  <c r="M12" i="1"/>
  <c r="M13" i="1"/>
  <c r="M14" i="1"/>
  <c r="M28" i="1"/>
  <c r="G10" i="1" l="1"/>
  <c r="G48" i="1" s="1"/>
  <c r="M10" i="1" l="1"/>
  <c r="N10" i="1"/>
  <c r="P10" i="1"/>
  <c r="Q10" i="1" s="1"/>
  <c r="Q29" i="1" l="1"/>
  <c r="Q48" i="1" s="1"/>
  <c r="I10" i="1"/>
  <c r="G49" i="1" l="1"/>
  <c r="G50" i="1" s="1"/>
  <c r="Q49" i="1"/>
  <c r="Q50" i="1" s="1"/>
</calcChain>
</file>

<file path=xl/sharedStrings.xml><?xml version="1.0" encoding="utf-8"?>
<sst xmlns="http://schemas.openxmlformats.org/spreadsheetml/2006/main" count="105" uniqueCount="60">
  <si>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</si>
  <si>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</si>
  <si>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</si>
  <si>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</si>
  <si>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</si>
  <si>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</si>
  <si>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</si>
  <si>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</si>
  <si>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</si>
  <si>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</si>
  <si>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</si>
  <si>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</si>
  <si>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</si>
  <si>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</si>
  <si>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</si>
  <si>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</si>
  <si>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</si>
  <si>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</si>
  <si>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</si>
  <si>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</si>
  <si>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</si>
  <si>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</si>
  <si>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</si>
  <si>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</si>
  <si>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</t>
  </si>
  <si>
    <t>Итого по филиалу ПЭС</t>
  </si>
  <si>
    <t>Итого по филиалу ЮЯЭС</t>
  </si>
  <si>
    <t>микропроцессорные устройства защиты</t>
  </si>
  <si>
    <t>1.1. филиал АО "ДРСК" "Приморские электрические сети"</t>
  </si>
  <si>
    <t>1.2. филиал АО "ДРСК" "Амурские электрические сети"</t>
  </si>
  <si>
    <t>1.3. филиал АО "ДРСК" "Хабаровские электрические сети"</t>
  </si>
  <si>
    <t>Итого по филиалу ХЭС</t>
  </si>
  <si>
    <t>1.4. филиал АО "ДРСК" "Южно-Якутские электрические сети"</t>
  </si>
  <si>
    <t>Терминал микропроцессорный БЭМП РУ ТТ2 или эквивалент согласно технического описания Приложения №1.3.</t>
  </si>
  <si>
    <t>Терминал микропроцессорный БЭМП РУ СВ или эквивалент согласно технического описания Приложения №1.4.</t>
  </si>
  <si>
    <t>Терминал микропроцессорный БЭМП РУ ВВ или эквивалент согласно технического описания Приложения №1.5.</t>
  </si>
  <si>
    <t>Терминал микропроцессорный РС 83-А2.0 или эквивалент согласно технического описания Приложения №1.9.</t>
  </si>
  <si>
    <t>Микропроцессорное устройство защиты согласно Приложению № 1.11</t>
  </si>
  <si>
    <t>Микропроцессорное устройство защиты согласно Приложению № 1.12</t>
  </si>
  <si>
    <t>Микропроцессорное устройство защиты согласно Приложению № 1.13</t>
  </si>
  <si>
    <t>Микропроцессорное устройство защиты согласно Приложению № 1.14</t>
  </si>
  <si>
    <t>Микропроцессорное устройство защиты согласно Приложению № 1.15</t>
  </si>
  <si>
    <t>Микропроцессорное устройство защиты согласно Приложению № 1.16</t>
  </si>
  <si>
    <t>Микропроцессорное устройство защиты согласно Приложению № 1.17</t>
  </si>
  <si>
    <t>Универсальное устройства защиты присоединений 6-35кВ на ПС «Лермонтовка» согласно Приложению № 1.18</t>
  </si>
  <si>
    <t>Универсальное устройства защиты присоединений 6-35кВ на ПС «Краснореченская» согласно Приложению № 1.19</t>
  </si>
  <si>
    <t>Универсальное устройства защиты присоединений 6-35кВ на ПС «Горка» согласно Приложению № 1.20</t>
  </si>
  <si>
    <t>Универсальное устройства защиты присоединений 6-35кВ на ПС «Гродеково» согласно Приложению № 1.21</t>
  </si>
  <si>
    <t>Устройство релейной защиты и автоматики присоединении 110/35/6кВ на ПС «В. Куранах» согласно Приложениям № 1.22, №1.23</t>
  </si>
  <si>
    <t>Терминал микропроцессорный  согласно технического описания Приложения №1.1.</t>
  </si>
  <si>
    <t>Терминал микропроцессорный согласно технического описания Приложения №1.1.</t>
  </si>
  <si>
    <t>Терминал микропроцессорный согласно технического описания Приложения №1.2.</t>
  </si>
  <si>
    <t>Терминал микропроцессорный согласно технического описания Приложения №1.3.</t>
  </si>
  <si>
    <t>Терминал микропроцессорный согласно технического описания Приложения №1.4.</t>
  </si>
  <si>
    <t>Терминал микропроцессорный согласно технического описания Приложения №1.5.</t>
  </si>
  <si>
    <t>Терминал микропроцессорный согласно технического описания Приложения №1.6.</t>
  </si>
  <si>
    <t>Терминал микропроцессорный согласно технического описания Приложения №1.7.</t>
  </si>
  <si>
    <t>Терминал микропроцессорный согласно технического описания Приложения №1.8.</t>
  </si>
  <si>
    <t>Терминал микропроцессорный  согласно технического описания Приложения №1.9.</t>
  </si>
  <si>
    <t>Терминал микропроцессорный согласно технического описания Приложения №1.10.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</si>
</sst>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zoomScale="85" zoomScaleNormal="85" workbookViewId="0">
      <selection activeCell="C41" sqref="C4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6"/>
      <c r="F3" s="12">
        <v>6498089.9199999999</v>
      </c>
      <c r="G3" s="7" t="s">
        <v>2</v>
      </c>
      <c r="H3" s="1"/>
      <c r="I3" s="39" t="s">
        <v>22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 t="s">
        <v>27</v>
      </c>
      <c r="C4" s="49"/>
      <c r="D4" s="49"/>
      <c r="E4" s="49"/>
      <c r="F4" s="49"/>
      <c r="G4" s="49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19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6"/>
      <c r="D7" s="51"/>
      <c r="E7" s="51"/>
      <c r="F7" s="52"/>
      <c r="G7" s="53"/>
      <c r="H7" s="5"/>
      <c r="I7" s="39" t="s">
        <v>21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20</v>
      </c>
      <c r="L8" s="14" t="s">
        <v>23</v>
      </c>
      <c r="M8" s="14" t="s">
        <v>7</v>
      </c>
      <c r="N8" s="15" t="s">
        <v>8</v>
      </c>
      <c r="O8" s="15" t="s">
        <v>13</v>
      </c>
      <c r="P8" s="15" t="s">
        <v>4</v>
      </c>
      <c r="Q8" s="1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35" t="s">
        <v>28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75" x14ac:dyDescent="0.25">
      <c r="A10" s="6"/>
      <c r="B10" s="20">
        <v>1</v>
      </c>
      <c r="C10" s="18" t="s">
        <v>49</v>
      </c>
      <c r="D10" s="19" t="s">
        <v>12</v>
      </c>
      <c r="E10" s="19">
        <v>66996.759999999995</v>
      </c>
      <c r="F10" s="17">
        <v>2</v>
      </c>
      <c r="G10" s="21">
        <f>E10*F10</f>
        <v>133993.51999999999</v>
      </c>
      <c r="H10" s="32"/>
      <c r="I10" s="22">
        <f t="shared" ref="I10" si="0">B10</f>
        <v>1</v>
      </c>
      <c r="J10" s="23"/>
      <c r="K10" s="24"/>
      <c r="L10" s="24"/>
      <c r="M10" s="25" t="str">
        <f t="shared" ref="M10:M28" si="1">D10</f>
        <v>шт.</v>
      </c>
      <c r="N10" s="26">
        <f t="shared" ref="N10:N28" si="2">E10</f>
        <v>66996.759999999995</v>
      </c>
      <c r="O10" s="27"/>
      <c r="P10" s="25">
        <f t="shared" ref="P10:P28" si="3">F10</f>
        <v>2</v>
      </c>
      <c r="Q10" s="26">
        <f t="shared" ref="Q10:Q28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5" x14ac:dyDescent="0.25">
      <c r="A11" s="6"/>
      <c r="B11" s="20">
        <v>2</v>
      </c>
      <c r="C11" s="18" t="s">
        <v>50</v>
      </c>
      <c r="D11" s="19" t="s">
        <v>12</v>
      </c>
      <c r="E11" s="19">
        <v>66666.67</v>
      </c>
      <c r="F11" s="17">
        <v>2</v>
      </c>
      <c r="G11" s="21">
        <f t="shared" ref="G11:G28" si="5">E11*F11</f>
        <v>133333.34</v>
      </c>
      <c r="H11" s="32"/>
      <c r="I11" s="22">
        <v>2</v>
      </c>
      <c r="J11" s="23"/>
      <c r="K11" s="24"/>
      <c r="L11" s="24"/>
      <c r="M11" s="25" t="str">
        <f t="shared" si="1"/>
        <v>шт.</v>
      </c>
      <c r="N11" s="26">
        <f t="shared" si="2"/>
        <v>66666.67</v>
      </c>
      <c r="O11" s="27"/>
      <c r="P11" s="25">
        <f t="shared" si="3"/>
        <v>2</v>
      </c>
      <c r="Q11" s="26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75" x14ac:dyDescent="0.25">
      <c r="A12" s="6"/>
      <c r="B12" s="20">
        <v>3</v>
      </c>
      <c r="C12" s="18" t="s">
        <v>50</v>
      </c>
      <c r="D12" s="19" t="s">
        <v>12</v>
      </c>
      <c r="E12" s="19">
        <v>66666.67</v>
      </c>
      <c r="F12" s="17">
        <v>1</v>
      </c>
      <c r="G12" s="21">
        <f t="shared" si="5"/>
        <v>66666.67</v>
      </c>
      <c r="H12" s="32"/>
      <c r="I12" s="22">
        <v>3</v>
      </c>
      <c r="J12" s="23"/>
      <c r="K12" s="24"/>
      <c r="L12" s="24"/>
      <c r="M12" s="25" t="str">
        <f t="shared" si="1"/>
        <v>шт.</v>
      </c>
      <c r="N12" s="26">
        <f t="shared" si="2"/>
        <v>66666.67</v>
      </c>
      <c r="O12" s="27"/>
      <c r="P12" s="25">
        <f t="shared" si="3"/>
        <v>1</v>
      </c>
      <c r="Q12" s="26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75" x14ac:dyDescent="0.25">
      <c r="A13" s="6"/>
      <c r="B13" s="20">
        <v>4</v>
      </c>
      <c r="C13" s="18" t="s">
        <v>51</v>
      </c>
      <c r="D13" s="19" t="s">
        <v>12</v>
      </c>
      <c r="E13" s="19">
        <v>66996.759999999995</v>
      </c>
      <c r="F13" s="17">
        <v>2</v>
      </c>
      <c r="G13" s="21">
        <f t="shared" si="5"/>
        <v>133993.51999999999</v>
      </c>
      <c r="H13" s="32"/>
      <c r="I13" s="22">
        <v>4</v>
      </c>
      <c r="J13" s="23"/>
      <c r="K13" s="24"/>
      <c r="L13" s="24"/>
      <c r="M13" s="25" t="str">
        <f t="shared" si="1"/>
        <v>шт.</v>
      </c>
      <c r="N13" s="26">
        <f t="shared" si="2"/>
        <v>66996.759999999995</v>
      </c>
      <c r="O13" s="27"/>
      <c r="P13" s="25">
        <f t="shared" si="3"/>
        <v>2</v>
      </c>
      <c r="Q13" s="26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75" x14ac:dyDescent="0.25">
      <c r="A14" s="6"/>
      <c r="B14" s="20">
        <v>5</v>
      </c>
      <c r="C14" s="18" t="s">
        <v>51</v>
      </c>
      <c r="D14" s="19" t="s">
        <v>12</v>
      </c>
      <c r="E14" s="19">
        <v>66666.67</v>
      </c>
      <c r="F14" s="17">
        <v>2</v>
      </c>
      <c r="G14" s="21">
        <f t="shared" si="5"/>
        <v>133333.34</v>
      </c>
      <c r="H14" s="32"/>
      <c r="I14" s="22">
        <v>5</v>
      </c>
      <c r="J14" s="23"/>
      <c r="K14" s="24"/>
      <c r="L14" s="24"/>
      <c r="M14" s="25" t="str">
        <f t="shared" si="1"/>
        <v>шт.</v>
      </c>
      <c r="N14" s="26">
        <f t="shared" si="2"/>
        <v>66666.67</v>
      </c>
      <c r="O14" s="27"/>
      <c r="P14" s="25">
        <f t="shared" si="3"/>
        <v>2</v>
      </c>
      <c r="Q14" s="26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75" x14ac:dyDescent="0.25">
      <c r="A15" s="6"/>
      <c r="B15" s="20">
        <v>6</v>
      </c>
      <c r="C15" s="18" t="s">
        <v>51</v>
      </c>
      <c r="D15" s="19" t="s">
        <v>12</v>
      </c>
      <c r="E15" s="19">
        <v>66666.67</v>
      </c>
      <c r="F15" s="17">
        <v>1</v>
      </c>
      <c r="G15" s="21">
        <f t="shared" si="5"/>
        <v>66666.67</v>
      </c>
      <c r="H15" s="32"/>
      <c r="I15" s="22">
        <v>6</v>
      </c>
      <c r="J15" s="23"/>
      <c r="K15" s="24"/>
      <c r="L15" s="24"/>
      <c r="M15" s="25" t="str">
        <f t="shared" si="1"/>
        <v>шт.</v>
      </c>
      <c r="N15" s="26">
        <f t="shared" si="2"/>
        <v>66666.67</v>
      </c>
      <c r="O15" s="27"/>
      <c r="P15" s="25">
        <f t="shared" si="3"/>
        <v>1</v>
      </c>
      <c r="Q15" s="26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90" x14ac:dyDescent="0.25">
      <c r="A16" s="6"/>
      <c r="B16" s="20">
        <v>7</v>
      </c>
      <c r="C16" s="18" t="s">
        <v>33</v>
      </c>
      <c r="D16" s="19" t="s">
        <v>12</v>
      </c>
      <c r="E16" s="19">
        <v>66996.759999999995</v>
      </c>
      <c r="F16" s="17">
        <v>9</v>
      </c>
      <c r="G16" s="21">
        <f t="shared" si="5"/>
        <v>602970.84</v>
      </c>
      <c r="H16" s="32"/>
      <c r="I16" s="22">
        <v>7</v>
      </c>
      <c r="J16" s="23"/>
      <c r="K16" s="24"/>
      <c r="L16" s="24"/>
      <c r="M16" s="25" t="str">
        <f t="shared" si="1"/>
        <v>шт.</v>
      </c>
      <c r="N16" s="26">
        <f t="shared" si="2"/>
        <v>66996.759999999995</v>
      </c>
      <c r="O16" s="27"/>
      <c r="P16" s="25">
        <f t="shared" si="3"/>
        <v>9</v>
      </c>
      <c r="Q16" s="26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75" x14ac:dyDescent="0.25">
      <c r="A17" s="6"/>
      <c r="B17" s="20">
        <v>8</v>
      </c>
      <c r="C17" s="18" t="s">
        <v>52</v>
      </c>
      <c r="D17" s="19" t="s">
        <v>12</v>
      </c>
      <c r="E17" s="19">
        <v>66666.67</v>
      </c>
      <c r="F17" s="17">
        <v>2</v>
      </c>
      <c r="G17" s="21">
        <f t="shared" si="5"/>
        <v>133333.34</v>
      </c>
      <c r="H17" s="32"/>
      <c r="I17" s="22">
        <v>8</v>
      </c>
      <c r="J17" s="23"/>
      <c r="K17" s="24"/>
      <c r="L17" s="24"/>
      <c r="M17" s="25" t="str">
        <f t="shared" si="1"/>
        <v>шт.</v>
      </c>
      <c r="N17" s="26">
        <f t="shared" si="2"/>
        <v>66666.67</v>
      </c>
      <c r="O17" s="27"/>
      <c r="P17" s="25">
        <f t="shared" si="3"/>
        <v>2</v>
      </c>
      <c r="Q17" s="26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75" x14ac:dyDescent="0.25">
      <c r="A18" s="6"/>
      <c r="B18" s="20">
        <v>9</v>
      </c>
      <c r="C18" s="18" t="s">
        <v>52</v>
      </c>
      <c r="D18" s="19" t="s">
        <v>12</v>
      </c>
      <c r="E18" s="19">
        <v>66666.67</v>
      </c>
      <c r="F18" s="17">
        <v>1</v>
      </c>
      <c r="G18" s="21">
        <f t="shared" si="5"/>
        <v>66666.67</v>
      </c>
      <c r="H18" s="32"/>
      <c r="I18" s="22">
        <v>9</v>
      </c>
      <c r="J18" s="23"/>
      <c r="K18" s="24"/>
      <c r="L18" s="24"/>
      <c r="M18" s="25" t="str">
        <f t="shared" si="1"/>
        <v>шт.</v>
      </c>
      <c r="N18" s="26">
        <f t="shared" si="2"/>
        <v>66666.67</v>
      </c>
      <c r="O18" s="27"/>
      <c r="P18" s="25">
        <f t="shared" si="3"/>
        <v>1</v>
      </c>
      <c r="Q18" s="26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75" x14ac:dyDescent="0.25">
      <c r="A19" s="6"/>
      <c r="B19" s="20">
        <v>10</v>
      </c>
      <c r="C19" s="18" t="s">
        <v>53</v>
      </c>
      <c r="D19" s="19" t="s">
        <v>12</v>
      </c>
      <c r="E19" s="19">
        <v>66666.67</v>
      </c>
      <c r="F19" s="17">
        <v>2</v>
      </c>
      <c r="G19" s="21">
        <f t="shared" si="5"/>
        <v>133333.34</v>
      </c>
      <c r="H19" s="32"/>
      <c r="I19" s="22">
        <v>10</v>
      </c>
      <c r="J19" s="23"/>
      <c r="K19" s="24"/>
      <c r="L19" s="24"/>
      <c r="M19" s="25" t="str">
        <f t="shared" si="1"/>
        <v>шт.</v>
      </c>
      <c r="N19" s="26">
        <f t="shared" si="2"/>
        <v>66666.67</v>
      </c>
      <c r="O19" s="27"/>
      <c r="P19" s="25">
        <f t="shared" si="3"/>
        <v>2</v>
      </c>
      <c r="Q19" s="26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90" x14ac:dyDescent="0.25">
      <c r="A20" s="6"/>
      <c r="B20" s="20">
        <v>11</v>
      </c>
      <c r="C20" s="18" t="s">
        <v>34</v>
      </c>
      <c r="D20" s="19" t="s">
        <v>12</v>
      </c>
      <c r="E20" s="19">
        <v>66666.67</v>
      </c>
      <c r="F20" s="17">
        <v>1</v>
      </c>
      <c r="G20" s="21">
        <f t="shared" si="5"/>
        <v>66666.67</v>
      </c>
      <c r="H20" s="32"/>
      <c r="I20" s="22">
        <v>11</v>
      </c>
      <c r="J20" s="23"/>
      <c r="K20" s="24"/>
      <c r="L20" s="24"/>
      <c r="M20" s="25" t="str">
        <f t="shared" si="1"/>
        <v>шт.</v>
      </c>
      <c r="N20" s="26">
        <f t="shared" si="2"/>
        <v>66666.67</v>
      </c>
      <c r="O20" s="27"/>
      <c r="P20" s="25">
        <f t="shared" si="3"/>
        <v>1</v>
      </c>
      <c r="Q20" s="26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90" x14ac:dyDescent="0.25">
      <c r="A21" s="6"/>
      <c r="B21" s="20">
        <v>12</v>
      </c>
      <c r="C21" s="18" t="s">
        <v>35</v>
      </c>
      <c r="D21" s="19" t="s">
        <v>12</v>
      </c>
      <c r="E21" s="19">
        <v>66666.67</v>
      </c>
      <c r="F21" s="17">
        <v>2</v>
      </c>
      <c r="G21" s="21">
        <f t="shared" si="5"/>
        <v>133333.34</v>
      </c>
      <c r="H21" s="32"/>
      <c r="I21" s="22">
        <v>12</v>
      </c>
      <c r="J21" s="23"/>
      <c r="K21" s="24"/>
      <c r="L21" s="24"/>
      <c r="M21" s="25" t="str">
        <f t="shared" si="1"/>
        <v>шт.</v>
      </c>
      <c r="N21" s="26">
        <f t="shared" si="2"/>
        <v>66666.67</v>
      </c>
      <c r="O21" s="27"/>
      <c r="P21" s="25">
        <f t="shared" si="3"/>
        <v>2</v>
      </c>
      <c r="Q21" s="26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75" x14ac:dyDescent="0.25">
      <c r="A22" s="6"/>
      <c r="B22" s="20">
        <v>13</v>
      </c>
      <c r="C22" s="18" t="s">
        <v>54</v>
      </c>
      <c r="D22" s="19" t="s">
        <v>12</v>
      </c>
      <c r="E22" s="19">
        <v>66666.67</v>
      </c>
      <c r="F22" s="17">
        <v>1</v>
      </c>
      <c r="G22" s="21">
        <f t="shared" si="5"/>
        <v>66666.67</v>
      </c>
      <c r="H22" s="32"/>
      <c r="I22" s="22">
        <v>13</v>
      </c>
      <c r="J22" s="23"/>
      <c r="K22" s="24"/>
      <c r="L22" s="24"/>
      <c r="M22" s="25" t="str">
        <f t="shared" si="1"/>
        <v>шт.</v>
      </c>
      <c r="N22" s="26">
        <f t="shared" si="2"/>
        <v>66666.67</v>
      </c>
      <c r="O22" s="27"/>
      <c r="P22" s="25">
        <f t="shared" si="3"/>
        <v>1</v>
      </c>
      <c r="Q22" s="26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75" x14ac:dyDescent="0.25">
      <c r="A23" s="6"/>
      <c r="B23" s="20">
        <v>14</v>
      </c>
      <c r="C23" s="18" t="s">
        <v>55</v>
      </c>
      <c r="D23" s="19" t="s">
        <v>12</v>
      </c>
      <c r="E23" s="19">
        <v>50834</v>
      </c>
      <c r="F23" s="17">
        <v>2</v>
      </c>
      <c r="G23" s="21">
        <f t="shared" si="5"/>
        <v>101668</v>
      </c>
      <c r="H23" s="32"/>
      <c r="I23" s="22">
        <v>14</v>
      </c>
      <c r="J23" s="23"/>
      <c r="K23" s="24"/>
      <c r="L23" s="24"/>
      <c r="M23" s="25" t="str">
        <f t="shared" si="1"/>
        <v>шт.</v>
      </c>
      <c r="N23" s="26">
        <f t="shared" si="2"/>
        <v>50834</v>
      </c>
      <c r="O23" s="27"/>
      <c r="P23" s="25">
        <f t="shared" si="3"/>
        <v>2</v>
      </c>
      <c r="Q23" s="26">
        <f t="shared" si="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75" x14ac:dyDescent="0.25">
      <c r="A24" s="6"/>
      <c r="B24" s="20">
        <v>15</v>
      </c>
      <c r="C24" s="18" t="s">
        <v>56</v>
      </c>
      <c r="D24" s="19" t="s">
        <v>12</v>
      </c>
      <c r="E24" s="19">
        <v>50834</v>
      </c>
      <c r="F24" s="17">
        <v>2</v>
      </c>
      <c r="G24" s="21">
        <f t="shared" si="5"/>
        <v>101668</v>
      </c>
      <c r="H24" s="32"/>
      <c r="I24" s="22">
        <v>15</v>
      </c>
      <c r="J24" s="23"/>
      <c r="K24" s="24"/>
      <c r="L24" s="24"/>
      <c r="M24" s="25" t="str">
        <f t="shared" si="1"/>
        <v>шт.</v>
      </c>
      <c r="N24" s="26">
        <f t="shared" si="2"/>
        <v>50834</v>
      </c>
      <c r="O24" s="27"/>
      <c r="P24" s="25">
        <f t="shared" si="3"/>
        <v>2</v>
      </c>
      <c r="Q24" s="26">
        <f t="shared" si="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75" x14ac:dyDescent="0.25">
      <c r="A25" s="6"/>
      <c r="B25" s="20">
        <v>16</v>
      </c>
      <c r="C25" s="18" t="s">
        <v>57</v>
      </c>
      <c r="D25" s="19" t="s">
        <v>12</v>
      </c>
      <c r="E25" s="19">
        <v>46200</v>
      </c>
      <c r="F25" s="17">
        <v>1</v>
      </c>
      <c r="G25" s="21">
        <f t="shared" si="5"/>
        <v>46200</v>
      </c>
      <c r="H25" s="32"/>
      <c r="I25" s="22">
        <v>16</v>
      </c>
      <c r="J25" s="23"/>
      <c r="K25" s="24"/>
      <c r="L25" s="24"/>
      <c r="M25" s="25" t="str">
        <f t="shared" si="1"/>
        <v>шт.</v>
      </c>
      <c r="N25" s="26">
        <f t="shared" si="2"/>
        <v>46200</v>
      </c>
      <c r="O25" s="27"/>
      <c r="P25" s="25">
        <f t="shared" si="3"/>
        <v>1</v>
      </c>
      <c r="Q25" s="26">
        <f t="shared" si="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90" x14ac:dyDescent="0.25">
      <c r="A26" s="6"/>
      <c r="B26" s="20">
        <v>17</v>
      </c>
      <c r="C26" s="18" t="s">
        <v>36</v>
      </c>
      <c r="D26" s="19" t="s">
        <v>12</v>
      </c>
      <c r="E26" s="19">
        <v>45000</v>
      </c>
      <c r="F26" s="17">
        <v>1</v>
      </c>
      <c r="G26" s="21">
        <f t="shared" si="5"/>
        <v>45000</v>
      </c>
      <c r="H26" s="32"/>
      <c r="I26" s="22">
        <v>17</v>
      </c>
      <c r="J26" s="23"/>
      <c r="K26" s="24"/>
      <c r="L26" s="24"/>
      <c r="M26" s="25" t="str">
        <f t="shared" si="1"/>
        <v>шт.</v>
      </c>
      <c r="N26" s="26">
        <f t="shared" si="2"/>
        <v>45000</v>
      </c>
      <c r="O26" s="27"/>
      <c r="P26" s="25">
        <f t="shared" si="3"/>
        <v>1</v>
      </c>
      <c r="Q26" s="26">
        <f t="shared" si="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75" x14ac:dyDescent="0.25">
      <c r="A27" s="6"/>
      <c r="B27" s="20">
        <v>18</v>
      </c>
      <c r="C27" s="18" t="s">
        <v>58</v>
      </c>
      <c r="D27" s="19" t="s">
        <v>12</v>
      </c>
      <c r="E27" s="19">
        <v>72500</v>
      </c>
      <c r="F27" s="17">
        <v>1</v>
      </c>
      <c r="G27" s="21">
        <f t="shared" si="5"/>
        <v>72500</v>
      </c>
      <c r="H27" s="32"/>
      <c r="I27" s="22">
        <v>18</v>
      </c>
      <c r="J27" s="23"/>
      <c r="K27" s="24"/>
      <c r="L27" s="24"/>
      <c r="M27" s="25" t="str">
        <f t="shared" si="1"/>
        <v>шт.</v>
      </c>
      <c r="N27" s="26">
        <f t="shared" si="2"/>
        <v>72500</v>
      </c>
      <c r="O27" s="27"/>
      <c r="P27" s="25">
        <f t="shared" si="3"/>
        <v>1</v>
      </c>
      <c r="Q27" s="26">
        <f t="shared" si="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5" x14ac:dyDescent="0.25">
      <c r="A28" s="6"/>
      <c r="B28" s="20">
        <v>19</v>
      </c>
      <c r="C28" s="18" t="s">
        <v>59</v>
      </c>
      <c r="D28" s="19" t="s">
        <v>12</v>
      </c>
      <c r="E28" s="19">
        <v>101200</v>
      </c>
      <c r="F28" s="17">
        <v>8</v>
      </c>
      <c r="G28" s="21">
        <f t="shared" si="5"/>
        <v>809600</v>
      </c>
      <c r="H28" s="32"/>
      <c r="I28" s="22">
        <v>19</v>
      </c>
      <c r="J28" s="23"/>
      <c r="K28" s="24"/>
      <c r="L28" s="24"/>
      <c r="M28" s="25" t="str">
        <f t="shared" si="1"/>
        <v>шт.</v>
      </c>
      <c r="N28" s="26">
        <f t="shared" si="2"/>
        <v>101200</v>
      </c>
      <c r="O28" s="27"/>
      <c r="P28" s="25">
        <f t="shared" si="3"/>
        <v>8</v>
      </c>
      <c r="Q28" s="26">
        <f t="shared" si="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33" t="s">
        <v>25</v>
      </c>
      <c r="C29" s="33"/>
      <c r="D29" s="33"/>
      <c r="E29" s="33"/>
      <c r="F29" s="33"/>
      <c r="G29" s="21">
        <f>G10+G11+G12+G13+G14+G15+G16+G17+G18+G19+G20+G21+G22+G23+G24+G25+G26+G27+G28</f>
        <v>3047593.9299999997</v>
      </c>
      <c r="H29" s="32"/>
      <c r="I29" s="34" t="s">
        <v>25</v>
      </c>
      <c r="J29" s="34"/>
      <c r="K29" s="34"/>
      <c r="L29" s="34"/>
      <c r="M29" s="34"/>
      <c r="N29" s="34"/>
      <c r="O29" s="34"/>
      <c r="P29" s="34"/>
      <c r="Q29" s="26">
        <f>Q10+Q11+Q12+Q13+Q14+Q15+Q16+Q17+Q18+Q19+Q20+Q21+Q22+Q23+Q24+Q25+Q26+Q27+Q28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 x14ac:dyDescent="0.25">
      <c r="B30" s="35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0" x14ac:dyDescent="0.25">
      <c r="A31" s="6"/>
      <c r="B31" s="20">
        <v>1</v>
      </c>
      <c r="C31" s="18" t="s">
        <v>37</v>
      </c>
      <c r="D31" s="19" t="s">
        <v>12</v>
      </c>
      <c r="E31" s="19">
        <v>92285.119999999995</v>
      </c>
      <c r="F31" s="17">
        <v>2</v>
      </c>
      <c r="G31" s="21">
        <f>E31*F31</f>
        <v>184570.23999999999</v>
      </c>
      <c r="H31" s="32"/>
      <c r="I31" s="22">
        <f t="shared" ref="I31" si="6">B31</f>
        <v>1</v>
      </c>
      <c r="J31" s="23"/>
      <c r="K31" s="24"/>
      <c r="L31" s="24"/>
      <c r="M31" s="25" t="str">
        <f t="shared" ref="M31:M37" si="7">D31</f>
        <v>шт.</v>
      </c>
      <c r="N31" s="26">
        <f t="shared" ref="N31:N37" si="8">E31</f>
        <v>92285.119999999995</v>
      </c>
      <c r="O31" s="27"/>
      <c r="P31" s="25">
        <f t="shared" ref="P31:P37" si="9">F31</f>
        <v>2</v>
      </c>
      <c r="Q31" s="26">
        <f t="shared" ref="Q31:Q37" si="10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60" x14ac:dyDescent="0.25">
      <c r="A32" s="6"/>
      <c r="B32" s="20">
        <v>2</v>
      </c>
      <c r="C32" s="18" t="s">
        <v>38</v>
      </c>
      <c r="D32" s="19" t="s">
        <v>12</v>
      </c>
      <c r="E32" s="19">
        <v>59197.13</v>
      </c>
      <c r="F32" s="17">
        <v>1</v>
      </c>
      <c r="G32" s="21">
        <f>E32*F32</f>
        <v>59197.13</v>
      </c>
      <c r="H32" s="32"/>
      <c r="I32" s="22">
        <v>2</v>
      </c>
      <c r="J32" s="23"/>
      <c r="K32" s="24"/>
      <c r="L32" s="24"/>
      <c r="M32" s="25" t="str">
        <f t="shared" si="7"/>
        <v>шт.</v>
      </c>
      <c r="N32" s="26">
        <f t="shared" si="8"/>
        <v>59197.13</v>
      </c>
      <c r="O32" s="27"/>
      <c r="P32" s="25">
        <f t="shared" si="9"/>
        <v>1</v>
      </c>
      <c r="Q32" s="26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60" x14ac:dyDescent="0.25">
      <c r="A33" s="6"/>
      <c r="B33" s="20">
        <v>3</v>
      </c>
      <c r="C33" s="18" t="s">
        <v>39</v>
      </c>
      <c r="D33" s="19" t="s">
        <v>12</v>
      </c>
      <c r="E33" s="19">
        <v>59197.14</v>
      </c>
      <c r="F33" s="17">
        <v>5</v>
      </c>
      <c r="G33" s="21">
        <f t="shared" ref="G33:G37" si="11">E33*F33</f>
        <v>295985.7</v>
      </c>
      <c r="H33" s="32"/>
      <c r="I33" s="22">
        <v>3</v>
      </c>
      <c r="J33" s="23"/>
      <c r="K33" s="24"/>
      <c r="L33" s="24"/>
      <c r="M33" s="25" t="str">
        <f t="shared" si="7"/>
        <v>шт.</v>
      </c>
      <c r="N33" s="26">
        <f t="shared" si="8"/>
        <v>59197.14</v>
      </c>
      <c r="O33" s="27"/>
      <c r="P33" s="25">
        <f t="shared" si="9"/>
        <v>5</v>
      </c>
      <c r="Q33" s="26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60" x14ac:dyDescent="0.25">
      <c r="A34" s="6"/>
      <c r="B34" s="20">
        <v>4</v>
      </c>
      <c r="C34" s="18" t="s">
        <v>40</v>
      </c>
      <c r="D34" s="19" t="s">
        <v>12</v>
      </c>
      <c r="E34" s="19">
        <v>59922.71</v>
      </c>
      <c r="F34" s="17">
        <v>8</v>
      </c>
      <c r="G34" s="21">
        <f t="shared" si="11"/>
        <v>479381.68</v>
      </c>
      <c r="H34" s="32"/>
      <c r="I34" s="22">
        <v>4</v>
      </c>
      <c r="J34" s="23"/>
      <c r="K34" s="24"/>
      <c r="L34" s="24"/>
      <c r="M34" s="25" t="str">
        <f t="shared" si="7"/>
        <v>шт.</v>
      </c>
      <c r="N34" s="26">
        <f t="shared" si="8"/>
        <v>59922.71</v>
      </c>
      <c r="O34" s="27"/>
      <c r="P34" s="25">
        <f t="shared" si="9"/>
        <v>8</v>
      </c>
      <c r="Q34" s="26">
        <f t="shared" si="10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60" x14ac:dyDescent="0.25">
      <c r="A35" s="6"/>
      <c r="B35" s="20">
        <v>5</v>
      </c>
      <c r="C35" s="18" t="s">
        <v>41</v>
      </c>
      <c r="D35" s="19" t="s">
        <v>12</v>
      </c>
      <c r="E35" s="19">
        <v>59922.71</v>
      </c>
      <c r="F35" s="17">
        <v>18</v>
      </c>
      <c r="G35" s="21">
        <f t="shared" si="11"/>
        <v>1078608.78</v>
      </c>
      <c r="H35" s="32"/>
      <c r="I35" s="22">
        <v>5</v>
      </c>
      <c r="J35" s="23"/>
      <c r="K35" s="24"/>
      <c r="L35" s="24"/>
      <c r="M35" s="25" t="str">
        <f t="shared" si="7"/>
        <v>шт.</v>
      </c>
      <c r="N35" s="26">
        <f t="shared" si="8"/>
        <v>59922.71</v>
      </c>
      <c r="O35" s="27"/>
      <c r="P35" s="25">
        <f t="shared" si="9"/>
        <v>18</v>
      </c>
      <c r="Q35" s="26">
        <f t="shared" si="10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60" x14ac:dyDescent="0.25">
      <c r="A36" s="6"/>
      <c r="B36" s="20">
        <v>6</v>
      </c>
      <c r="C36" s="18" t="s">
        <v>42</v>
      </c>
      <c r="D36" s="19" t="s">
        <v>12</v>
      </c>
      <c r="E36" s="19">
        <v>7016.94</v>
      </c>
      <c r="F36" s="17">
        <v>5</v>
      </c>
      <c r="G36" s="21">
        <f t="shared" si="11"/>
        <v>35084.699999999997</v>
      </c>
      <c r="H36" s="32"/>
      <c r="I36" s="22">
        <v>6</v>
      </c>
      <c r="J36" s="23"/>
      <c r="K36" s="24"/>
      <c r="L36" s="24"/>
      <c r="M36" s="25" t="str">
        <f t="shared" si="7"/>
        <v>шт.</v>
      </c>
      <c r="N36" s="26">
        <f t="shared" si="8"/>
        <v>7016.94</v>
      </c>
      <c r="O36" s="27"/>
      <c r="P36" s="25">
        <f t="shared" si="9"/>
        <v>5</v>
      </c>
      <c r="Q36" s="26">
        <f t="shared" si="10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60" x14ac:dyDescent="0.25">
      <c r="A37" s="6"/>
      <c r="B37" s="20">
        <v>7</v>
      </c>
      <c r="C37" s="18" t="s">
        <v>43</v>
      </c>
      <c r="D37" s="19" t="s">
        <v>12</v>
      </c>
      <c r="E37" s="19">
        <v>7016.94</v>
      </c>
      <c r="F37" s="17">
        <v>4</v>
      </c>
      <c r="G37" s="21">
        <f t="shared" si="11"/>
        <v>28067.759999999998</v>
      </c>
      <c r="H37" s="32"/>
      <c r="I37" s="22">
        <v>7</v>
      </c>
      <c r="J37" s="23"/>
      <c r="K37" s="24"/>
      <c r="L37" s="24"/>
      <c r="M37" s="25" t="str">
        <f t="shared" si="7"/>
        <v>шт.</v>
      </c>
      <c r="N37" s="26">
        <f t="shared" si="8"/>
        <v>7016.94</v>
      </c>
      <c r="O37" s="27"/>
      <c r="P37" s="25">
        <f t="shared" si="9"/>
        <v>4</v>
      </c>
      <c r="Q37" s="26">
        <f t="shared" si="10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33" t="s">
        <v>24</v>
      </c>
      <c r="C38" s="33"/>
      <c r="D38" s="33"/>
      <c r="E38" s="33"/>
      <c r="F38" s="33"/>
      <c r="G38" s="21">
        <f>G31+G32+G33+G34+G35+G36+G37</f>
        <v>2160895.9900000002</v>
      </c>
      <c r="H38" s="32"/>
      <c r="I38" s="34" t="s">
        <v>24</v>
      </c>
      <c r="J38" s="34"/>
      <c r="K38" s="34"/>
      <c r="L38" s="34"/>
      <c r="M38" s="34"/>
      <c r="N38" s="34"/>
      <c r="O38" s="34"/>
      <c r="P38" s="34"/>
      <c r="Q38" s="26">
        <f>Q31+Q32+Q33+Q34+Q35+Q36+Q37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x14ac:dyDescent="0.25">
      <c r="B39" s="35" t="s">
        <v>30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75" x14ac:dyDescent="0.25">
      <c r="A40" s="6"/>
      <c r="B40" s="20">
        <v>1</v>
      </c>
      <c r="C40" s="18" t="s">
        <v>44</v>
      </c>
      <c r="D40" s="19" t="s">
        <v>12</v>
      </c>
      <c r="E40" s="19">
        <v>143000</v>
      </c>
      <c r="F40" s="17">
        <v>2</v>
      </c>
      <c r="G40" s="21">
        <f>E40*F40</f>
        <v>286000</v>
      </c>
      <c r="H40" s="32"/>
      <c r="I40" s="22">
        <f t="shared" ref="I40" si="12">B40</f>
        <v>1</v>
      </c>
      <c r="J40" s="23"/>
      <c r="K40" s="24"/>
      <c r="L40" s="24"/>
      <c r="M40" s="25" t="str">
        <f t="shared" ref="M40:M43" si="13">D40</f>
        <v>шт.</v>
      </c>
      <c r="N40" s="26">
        <f t="shared" ref="N40:N43" si="14">E40</f>
        <v>143000</v>
      </c>
      <c r="O40" s="27"/>
      <c r="P40" s="25">
        <f t="shared" ref="P40:P43" si="15">F40</f>
        <v>2</v>
      </c>
      <c r="Q40" s="26">
        <f t="shared" ref="Q40:Q43" si="16">O40*P40</f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90" x14ac:dyDescent="0.25">
      <c r="A41" s="6"/>
      <c r="B41" s="20">
        <v>2</v>
      </c>
      <c r="C41" s="18" t="s">
        <v>45</v>
      </c>
      <c r="D41" s="19" t="s">
        <v>12</v>
      </c>
      <c r="E41" s="19">
        <v>143000</v>
      </c>
      <c r="F41" s="17">
        <v>3</v>
      </c>
      <c r="G41" s="21">
        <f t="shared" ref="G41:G43" si="17">E41*F41</f>
        <v>429000</v>
      </c>
      <c r="H41" s="32"/>
      <c r="I41" s="22">
        <v>2</v>
      </c>
      <c r="J41" s="23"/>
      <c r="K41" s="24"/>
      <c r="L41" s="24"/>
      <c r="M41" s="25" t="str">
        <f t="shared" si="13"/>
        <v>шт.</v>
      </c>
      <c r="N41" s="26">
        <f t="shared" si="14"/>
        <v>143000</v>
      </c>
      <c r="O41" s="27"/>
      <c r="P41" s="25">
        <f t="shared" si="15"/>
        <v>3</v>
      </c>
      <c r="Q41" s="26">
        <f t="shared" si="1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75" x14ac:dyDescent="0.25">
      <c r="A42" s="6"/>
      <c r="B42" s="20">
        <v>3</v>
      </c>
      <c r="C42" s="18" t="s">
        <v>46</v>
      </c>
      <c r="D42" s="19" t="s">
        <v>12</v>
      </c>
      <c r="E42" s="19">
        <v>143000</v>
      </c>
      <c r="F42" s="17">
        <v>2</v>
      </c>
      <c r="G42" s="21">
        <f t="shared" si="17"/>
        <v>286000</v>
      </c>
      <c r="H42" s="32"/>
      <c r="I42" s="22">
        <v>3</v>
      </c>
      <c r="J42" s="23"/>
      <c r="K42" s="24"/>
      <c r="L42" s="24"/>
      <c r="M42" s="25" t="str">
        <f t="shared" si="13"/>
        <v>шт.</v>
      </c>
      <c r="N42" s="26">
        <f t="shared" si="14"/>
        <v>143000</v>
      </c>
      <c r="O42" s="27"/>
      <c r="P42" s="25">
        <f t="shared" si="15"/>
        <v>2</v>
      </c>
      <c r="Q42" s="26">
        <f t="shared" si="1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75" x14ac:dyDescent="0.25">
      <c r="A43" s="6"/>
      <c r="B43" s="20">
        <v>4</v>
      </c>
      <c r="C43" s="18" t="s">
        <v>47</v>
      </c>
      <c r="D43" s="19" t="s">
        <v>12</v>
      </c>
      <c r="E43" s="19">
        <v>143000</v>
      </c>
      <c r="F43" s="17">
        <v>1</v>
      </c>
      <c r="G43" s="21">
        <f t="shared" si="17"/>
        <v>143000</v>
      </c>
      <c r="H43" s="32"/>
      <c r="I43" s="22">
        <v>4</v>
      </c>
      <c r="J43" s="23"/>
      <c r="K43" s="24"/>
      <c r="L43" s="24"/>
      <c r="M43" s="25" t="str">
        <f t="shared" si="13"/>
        <v>шт.</v>
      </c>
      <c r="N43" s="26">
        <f t="shared" si="14"/>
        <v>143000</v>
      </c>
      <c r="O43" s="27"/>
      <c r="P43" s="25">
        <f t="shared" si="15"/>
        <v>1</v>
      </c>
      <c r="Q43" s="26">
        <f t="shared" si="1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33" t="s">
        <v>31</v>
      </c>
      <c r="C44" s="33"/>
      <c r="D44" s="33"/>
      <c r="E44" s="33"/>
      <c r="F44" s="33"/>
      <c r="G44" s="21">
        <f>G40+G41+G42+G43</f>
        <v>1144000</v>
      </c>
      <c r="H44" s="32"/>
      <c r="I44" s="34" t="s">
        <v>31</v>
      </c>
      <c r="J44" s="34"/>
      <c r="K44" s="34"/>
      <c r="L44" s="34"/>
      <c r="M44" s="34"/>
      <c r="N44" s="34"/>
      <c r="O44" s="34"/>
      <c r="P44" s="34"/>
      <c r="Q44" s="26">
        <f>Q40+Q41+Q42+Q43</f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 x14ac:dyDescent="0.25">
      <c r="B45" s="35" t="s">
        <v>32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90" x14ac:dyDescent="0.25">
      <c r="A46" s="6"/>
      <c r="B46" s="20">
        <v>1</v>
      </c>
      <c r="C46" s="18" t="s">
        <v>48</v>
      </c>
      <c r="D46" s="19" t="s">
        <v>12</v>
      </c>
      <c r="E46" s="19">
        <v>145600</v>
      </c>
      <c r="F46" s="17">
        <v>1</v>
      </c>
      <c r="G46" s="21">
        <f>E46*F46</f>
        <v>145600</v>
      </c>
      <c r="H46" s="32"/>
      <c r="I46" s="22">
        <f t="shared" ref="I46" si="18">B46</f>
        <v>1</v>
      </c>
      <c r="J46" s="23"/>
      <c r="K46" s="24"/>
      <c r="L46" s="24"/>
      <c r="M46" s="25" t="str">
        <f t="shared" ref="M46" si="19">D46</f>
        <v>шт.</v>
      </c>
      <c r="N46" s="26">
        <f t="shared" ref="N46" si="20">E46</f>
        <v>145600</v>
      </c>
      <c r="O46" s="27"/>
      <c r="P46" s="25">
        <f t="shared" ref="P46" si="21">F46</f>
        <v>1</v>
      </c>
      <c r="Q46" s="26">
        <f t="shared" ref="Q46" si="22">O46*P46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33" t="s">
        <v>26</v>
      </c>
      <c r="C47" s="33"/>
      <c r="D47" s="33"/>
      <c r="E47" s="33"/>
      <c r="F47" s="33"/>
      <c r="G47" s="21">
        <f>G46</f>
        <v>145600</v>
      </c>
      <c r="H47" s="32"/>
      <c r="I47" s="34" t="s">
        <v>26</v>
      </c>
      <c r="J47" s="34"/>
      <c r="K47" s="34"/>
      <c r="L47" s="34"/>
      <c r="M47" s="34"/>
      <c r="N47" s="34"/>
      <c r="O47" s="34"/>
      <c r="P47" s="34"/>
      <c r="Q47" s="26">
        <f>Q46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21" customHeight="1" x14ac:dyDescent="0.25">
      <c r="A48" s="6"/>
      <c r="B48" s="42" t="s">
        <v>5</v>
      </c>
      <c r="C48" s="42"/>
      <c r="D48" s="42"/>
      <c r="E48" s="42"/>
      <c r="F48" s="42"/>
      <c r="G48" s="29">
        <f>G29+G38+G44+G47</f>
        <v>6498089.9199999999</v>
      </c>
      <c r="H48" s="28"/>
      <c r="I48" s="42" t="s">
        <v>5</v>
      </c>
      <c r="J48" s="42"/>
      <c r="K48" s="42"/>
      <c r="L48" s="42"/>
      <c r="M48" s="42"/>
      <c r="N48" s="42"/>
      <c r="O48" s="42"/>
      <c r="P48" s="42"/>
      <c r="Q48" s="29">
        <f>Q29+Q38+Q44+Q47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" customHeight="1" x14ac:dyDescent="0.25">
      <c r="A49" s="6"/>
      <c r="B49" s="47" t="s">
        <v>15</v>
      </c>
      <c r="C49" s="47"/>
      <c r="D49" s="47"/>
      <c r="E49" s="47"/>
      <c r="F49" s="30">
        <v>0.2</v>
      </c>
      <c r="G49" s="31">
        <f>G48*F49</f>
        <v>1299617.9840000002</v>
      </c>
      <c r="H49" s="28"/>
      <c r="I49" s="47" t="s">
        <v>15</v>
      </c>
      <c r="J49" s="47"/>
      <c r="K49" s="47"/>
      <c r="L49" s="47"/>
      <c r="M49" s="47"/>
      <c r="N49" s="47"/>
      <c r="O49" s="47"/>
      <c r="P49" s="30">
        <v>0.2</v>
      </c>
      <c r="Q49" s="31">
        <f>Q48*P49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 x14ac:dyDescent="0.25">
      <c r="A50" s="6"/>
      <c r="B50" s="47" t="s">
        <v>6</v>
      </c>
      <c r="C50" s="47"/>
      <c r="D50" s="47"/>
      <c r="E50" s="47"/>
      <c r="F50" s="47"/>
      <c r="G50" s="31">
        <f>G48+G49</f>
        <v>7797707.9040000001</v>
      </c>
      <c r="H50" s="28"/>
      <c r="I50" s="47" t="s">
        <v>6</v>
      </c>
      <c r="J50" s="47"/>
      <c r="K50" s="47"/>
      <c r="L50" s="47"/>
      <c r="M50" s="47"/>
      <c r="N50" s="47"/>
      <c r="O50" s="47"/>
      <c r="P50" s="47"/>
      <c r="Q50" s="31">
        <f>Q48+Q49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3.75" customHeight="1" x14ac:dyDescent="0.25">
      <c r="B51" s="38"/>
      <c r="C51" s="38"/>
      <c r="D51" s="38"/>
      <c r="E51" s="38"/>
      <c r="F51" s="38"/>
      <c r="G51" s="38"/>
      <c r="H51" s="1"/>
      <c r="I51" s="1"/>
      <c r="J51" s="1"/>
      <c r="K51" s="1"/>
      <c r="L51" s="1"/>
      <c r="M51" s="2"/>
      <c r="N51" s="2"/>
      <c r="O51" s="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1.5" customHeight="1" x14ac:dyDescent="0.25">
      <c r="B52" s="38"/>
      <c r="C52" s="38"/>
      <c r="D52" s="38"/>
      <c r="E52" s="38"/>
      <c r="F52" s="38"/>
      <c r="G52" s="38"/>
      <c r="H52" s="3"/>
      <c r="I52" s="3"/>
      <c r="J52" s="43" t="s">
        <v>16</v>
      </c>
      <c r="K52" s="44"/>
      <c r="L52" s="10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1"/>
    </row>
    <row r="53" spans="1:27" ht="19.5" x14ac:dyDescent="0.25">
      <c r="J53" s="37"/>
      <c r="K53" s="37"/>
      <c r="L53" s="8"/>
      <c r="AA53" s="1"/>
    </row>
    <row r="54" spans="1:27" ht="16.5" x14ac:dyDescent="0.25">
      <c r="J54" s="36"/>
      <c r="K54" s="36"/>
      <c r="L54" s="9"/>
    </row>
    <row r="55" spans="1:27" ht="19.5" x14ac:dyDescent="0.25">
      <c r="J55" s="37"/>
      <c r="K55" s="37"/>
      <c r="L55" s="8"/>
    </row>
  </sheetData>
  <sheetProtection formatCells="0" formatColumns="0" formatRows="0" insertRows="0" deleteRows="0"/>
  <mergeCells count="35">
    <mergeCell ref="B1:Q1"/>
    <mergeCell ref="B3:E3"/>
    <mergeCell ref="B48:F48"/>
    <mergeCell ref="B50:F50"/>
    <mergeCell ref="B4:G4"/>
    <mergeCell ref="B7:G7"/>
    <mergeCell ref="I50:P50"/>
    <mergeCell ref="B49:E49"/>
    <mergeCell ref="I49:O49"/>
    <mergeCell ref="I4:L4"/>
    <mergeCell ref="I3:Q3"/>
    <mergeCell ref="I47:P47"/>
    <mergeCell ref="H10:H29"/>
    <mergeCell ref="H46:H47"/>
    <mergeCell ref="J54:K54"/>
    <mergeCell ref="J55:K55"/>
    <mergeCell ref="J53:K53"/>
    <mergeCell ref="B52:G52"/>
    <mergeCell ref="I7:Q7"/>
    <mergeCell ref="I48:P48"/>
    <mergeCell ref="B51:G51"/>
    <mergeCell ref="J52:K52"/>
    <mergeCell ref="B9:Q9"/>
    <mergeCell ref="B29:F29"/>
    <mergeCell ref="I29:P29"/>
    <mergeCell ref="B45:Q45"/>
    <mergeCell ref="B47:F47"/>
    <mergeCell ref="H40:H44"/>
    <mergeCell ref="B44:F44"/>
    <mergeCell ref="I44:P44"/>
    <mergeCell ref="B30:Q30"/>
    <mergeCell ref="H31:H38"/>
    <mergeCell ref="B38:F38"/>
    <mergeCell ref="I38:P38"/>
    <mergeCell ref="B39:Q39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2020-08-26T23:03:06Z</cp:lastPrinted>
  <dcterms:created xsi:type="dcterms:W3CDTF">2018-05-22T01:14:50Z</dcterms:created>
  <dcterms:modified xsi:type="dcterms:W3CDTF">2020-09-30T00:44:10Z</dcterms:modified>
</cp:coreProperties>
</file>